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106 - SEI 20.22.0001.0032305.2026-93 - FORNECIMENTO E INSTALAÇÃO DE MÁRMORE/"/>
    </mc:Choice>
  </mc:AlternateContent>
  <xr:revisionPtr revIDLastSave="0" documentId="8_{2136A821-B37D-4904-A9FE-6CE8C88E6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I" sheetId="2" r:id="rId1"/>
  </sheets>
  <definedNames>
    <definedName name="_xlnm.Print_Area" localSheetId="0">'ANEXO III'!$A$1:$J$19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J10" i="2"/>
  <c r="J9" i="2"/>
  <c r="J8" i="2"/>
  <c r="J7" i="2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<sst xmlns="http://schemas.openxmlformats.org/spreadsheetml/2006/main" count="33" uniqueCount="23">
  <si>
    <t>PLANILHA ORÇAMENTÁRIA</t>
  </si>
  <si>
    <t>CONTRATAÇÃO DE EMPRESA ESPECIALIZADA PARA O FORNECIMENTO E INSTALAÇÃO DE REVESTIMENTO PEDRA NATURAL, TIPO MÁRMORE TRAVERTINO NAVONA, ACABAMENTO LEVIGADO, ESTUCADO (FUROS PREENCHIDOS)</t>
  </si>
  <si>
    <t>ITEM</t>
  </si>
  <si>
    <t>CÓDIGO ASI</t>
  </si>
  <si>
    <t xml:space="preserve">MATERIAL </t>
  </si>
  <si>
    <t>REFERÊNCIA</t>
  </si>
  <si>
    <t>FOTO ILUSTRATIVA</t>
  </si>
  <si>
    <t>U.M.</t>
  </si>
  <si>
    <t>QTD. ESTIMADA</t>
  </si>
  <si>
    <t>PREÇO UNITÁRIO</t>
  </si>
  <si>
    <t>PREÇO TOTAL</t>
  </si>
  <si>
    <t>-</t>
  </si>
  <si>
    <t>Pedra mármore medindo 1,63 m x 1,04 m</t>
  </si>
  <si>
    <t>UN.</t>
  </si>
  <si>
    <t>Pedra mármore medindo 1,63 m x 0,11 m</t>
  </si>
  <si>
    <t>Pedra mármore medindo 1,04 m x 0,165 m</t>
  </si>
  <si>
    <t>Pedra mármore medindo 0,165 m x 0,11 m</t>
  </si>
  <si>
    <t>TOTAL: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</si>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</sst>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0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b/>
      <i/>
      <sz val="12"/>
      <name val="Calibri"/>
      <charset val="134"/>
      <scheme val="minor"/>
    </font>
    <font>
      <b/>
      <i/>
      <sz val="12"/>
      <color theme="1"/>
      <name val="Calibri"/>
      <charset val="134"/>
      <scheme val="minor"/>
    </font>
    <font>
      <b/>
      <sz val="12"/>
      <color theme="1" tint="0.34998626667073579"/>
      <name val="Calibri"/>
      <charset val="134"/>
      <scheme val="minor"/>
    </font>
    <font>
      <b/>
      <sz val="12"/>
      <color rgb="FF7F7F7F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06918546098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Continuous" vertical="center" wrapText="1"/>
    </xf>
    <xf numFmtId="49" fontId="1" fillId="2" borderId="0" xfId="0" applyNumberFormat="1" applyFont="1" applyFill="1" applyAlignment="1">
      <alignment horizontal="centerContinuous" vertical="center" wrapText="1"/>
    </xf>
    <xf numFmtId="49" fontId="1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Continuous" vertical="center" wrapText="1"/>
    </xf>
    <xf numFmtId="0" fontId="1" fillId="3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" vertical="center"/>
    </xf>
    <xf numFmtId="0" fontId="3" fillId="2" borderId="1" xfId="3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4" borderId="1" xfId="3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164" fontId="5" fillId="2" borderId="2" xfId="0" applyNumberFormat="1" applyFont="1" applyFill="1" applyBorder="1" applyAlignment="1">
      <alignment vertical="top"/>
    </xf>
    <xf numFmtId="0" fontId="3" fillId="2" borderId="0" xfId="3" applyFont="1" applyFill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3" fontId="2" fillId="2" borderId="0" xfId="3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2" xfId="3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 xr:uid="{00000000-0005-0000-0000-000031000000}"/>
    <cellStyle name="Normal 4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www.wps.cn/officeDocument/2020/cellImage" Target="cellimag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</xdr:colOff>
      <xdr:row>12</xdr:row>
      <xdr:rowOff>23811</xdr:rowOff>
    </xdr:from>
    <xdr:to>
      <xdr:col>3</xdr:col>
      <xdr:colOff>1250156</xdr:colOff>
      <xdr:row>18</xdr:row>
      <xdr:rowOff>113575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>
          <a:fillRect/>
        </a:stretch>
      </xdr:blipFill>
      <xdr:spPr>
        <a:xfrm>
          <a:off x="148590" y="7934960"/>
          <a:ext cx="2934335" cy="1318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" y="178435"/>
          <a:ext cx="4715510" cy="706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200025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>
        <a:xfrm>
          <a:off x="9117330" y="7210425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200025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>
        <a:xfrm>
          <a:off x="9117330" y="7210425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304800</xdr:colOff>
      <xdr:row>10</xdr:row>
      <xdr:rowOff>200025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>
        <a:xfrm>
          <a:off x="18051780" y="7210425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200025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>
        <a:xfrm>
          <a:off x="9117330" y="7210425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200025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>
        <a:xfrm>
          <a:off x="9117330" y="7210425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4" zoomScale="80" zoomScaleNormal="80" workbookViewId="0">
      <selection activeCell="B11" sqref="B11:H11"/>
    </sheetView>
  </sheetViews>
  <sheetFormatPr defaultColWidth="9.140625" defaultRowHeight="15.75"/>
  <cols>
    <col min="1" max="1" width="2.140625" style="1" customWidth="1"/>
    <col min="2" max="2" width="9.140625" style="1"/>
    <col min="3" max="3" width="16.28515625" style="1" customWidth="1"/>
    <col min="4" max="4" width="87" style="1" customWidth="1"/>
    <col min="5" max="5" width="22.28515625" style="2" customWidth="1"/>
    <col min="6" max="6" width="21.7109375" style="2" customWidth="1"/>
    <col min="7" max="7" width="7" style="2" customWidth="1"/>
    <col min="8" max="8" width="15.7109375" style="1" customWidth="1"/>
    <col min="9" max="9" width="14.7109375" style="1" customWidth="1"/>
    <col min="10" max="10" width="20" style="1" customWidth="1"/>
    <col min="11" max="16384" width="9.140625" style="1"/>
  </cols>
  <sheetData>
    <row r="1" spans="1:10" ht="89.25" customHeight="1">
      <c r="B1" s="24"/>
      <c r="C1" s="24"/>
      <c r="D1" s="24"/>
      <c r="E1" s="24"/>
      <c r="F1" s="24"/>
      <c r="G1" s="24"/>
      <c r="H1" s="24"/>
      <c r="I1" s="24"/>
      <c r="J1" s="24"/>
    </row>
    <row r="2" spans="1:10" ht="20.25" customHeight="1">
      <c r="B2" s="3" t="s">
        <v>0</v>
      </c>
      <c r="C2" s="4"/>
      <c r="D2" s="4"/>
      <c r="E2" s="4"/>
      <c r="F2" s="4"/>
      <c r="G2" s="4"/>
      <c r="H2" s="4"/>
      <c r="I2" s="4"/>
      <c r="J2" s="4"/>
    </row>
    <row r="3" spans="1:10" ht="26.25" customHeight="1">
      <c r="D3"/>
      <c r="E3" s="5"/>
      <c r="F3" s="5"/>
      <c r="G3" s="5"/>
      <c r="H3" s="5"/>
    </row>
    <row r="4" spans="1:10" ht="40.5" customHeight="1">
      <c r="B4" s="6" t="s">
        <v>1</v>
      </c>
      <c r="C4" s="7"/>
      <c r="D4" s="7"/>
      <c r="E4" s="7"/>
      <c r="F4" s="7"/>
      <c r="G4" s="7"/>
      <c r="H4" s="7"/>
      <c r="I4" s="7"/>
      <c r="J4" s="7"/>
    </row>
    <row r="5" spans="1:10">
      <c r="A5" s="8"/>
      <c r="B5" s="29" t="s">
        <v>2</v>
      </c>
      <c r="C5" s="29" t="s">
        <v>3</v>
      </c>
      <c r="D5" s="30" t="s">
        <v>4</v>
      </c>
      <c r="E5" s="31" t="s">
        <v>5</v>
      </c>
      <c r="F5" s="31" t="s">
        <v>6</v>
      </c>
      <c r="G5" s="31" t="s">
        <v>7</v>
      </c>
      <c r="H5" s="30" t="s">
        <v>8</v>
      </c>
      <c r="I5" s="30" t="s">
        <v>9</v>
      </c>
      <c r="J5" s="30" t="s">
        <v>10</v>
      </c>
    </row>
    <row r="6" spans="1:10" ht="15.75" customHeight="1">
      <c r="A6" s="8"/>
      <c r="B6" s="29"/>
      <c r="C6" s="29"/>
      <c r="D6" s="30"/>
      <c r="E6" s="31"/>
      <c r="F6" s="31"/>
      <c r="G6" s="31"/>
      <c r="H6" s="30"/>
      <c r="I6" s="30"/>
      <c r="J6" s="30"/>
    </row>
    <row r="7" spans="1:10" ht="90" customHeight="1">
      <c r="A7" s="8"/>
      <c r="B7" s="9">
        <v>1</v>
      </c>
      <c r="C7" s="10" t="s">
        <v>11</v>
      </c>
      <c r="D7" s="11" t="s">
        <v>12</v>
      </c>
      <c r="E7" s="11" t="s">
        <v>11</v>
      </c>
      <c r="F7" s="12" t="e" vm="1">
        <v>#VALUE!</v>
      </c>
      <c r="G7" s="13" t="s">
        <v>13</v>
      </c>
      <c r="H7" s="14">
        <v>2</v>
      </c>
      <c r="I7" s="15">
        <v>4127.5</v>
      </c>
      <c r="J7" s="16">
        <f>H7*I7</f>
        <v>8255</v>
      </c>
    </row>
    <row r="8" spans="1:10" ht="90" customHeight="1">
      <c r="A8" s="8"/>
      <c r="B8" s="9">
        <v>2</v>
      </c>
      <c r="C8" s="10" t="s">
        <v>11</v>
      </c>
      <c r="D8" s="11" t="s">
        <v>14</v>
      </c>
      <c r="E8" s="11" t="s">
        <v>11</v>
      </c>
      <c r="F8" s="12" t="e" vm="1">
        <v>#VALUE!</v>
      </c>
      <c r="G8" s="13" t="s">
        <v>13</v>
      </c>
      <c r="H8" s="14">
        <v>2</v>
      </c>
      <c r="I8" s="15">
        <v>436.5</v>
      </c>
      <c r="J8" s="16">
        <f>H8*I8</f>
        <v>873</v>
      </c>
    </row>
    <row r="9" spans="1:10" ht="90" customHeight="1">
      <c r="A9" s="8"/>
      <c r="B9" s="9">
        <v>3</v>
      </c>
      <c r="C9" s="10" t="s">
        <v>11</v>
      </c>
      <c r="D9" s="11" t="s">
        <v>15</v>
      </c>
      <c r="E9" s="11" t="s">
        <v>11</v>
      </c>
      <c r="F9" s="12" t="e" vm="1">
        <v>#VALUE!</v>
      </c>
      <c r="G9" s="13" t="s">
        <v>13</v>
      </c>
      <c r="H9" s="14">
        <v>4</v>
      </c>
      <c r="I9" s="15">
        <v>417.75</v>
      </c>
      <c r="J9" s="16">
        <f>H9*I9</f>
        <v>1671</v>
      </c>
    </row>
    <row r="10" spans="1:10" ht="90" customHeight="1">
      <c r="A10" s="8"/>
      <c r="B10" s="9">
        <v>4</v>
      </c>
      <c r="C10" s="10" t="s">
        <v>11</v>
      </c>
      <c r="D10" s="11" t="s">
        <v>16</v>
      </c>
      <c r="E10" s="11" t="s">
        <v>11</v>
      </c>
      <c r="F10" s="12" t="e" vm="1">
        <v>#VALUE!</v>
      </c>
      <c r="G10" s="13" t="s">
        <v>13</v>
      </c>
      <c r="H10" s="14">
        <v>4</v>
      </c>
      <c r="I10" s="15">
        <v>44.25</v>
      </c>
      <c r="J10" s="16">
        <f>H10*I10</f>
        <v>177</v>
      </c>
    </row>
    <row r="11" spans="1:10" ht="35.1" customHeight="1">
      <c r="B11" s="25" t="s">
        <v>17</v>
      </c>
      <c r="C11" s="25"/>
      <c r="D11" s="25"/>
      <c r="E11" s="25"/>
      <c r="F11" s="25"/>
      <c r="G11" s="25"/>
      <c r="H11" s="25"/>
      <c r="I11" s="17"/>
      <c r="J11" s="18">
        <f>SUM(J7:J10)</f>
        <v>10976</v>
      </c>
    </row>
    <row r="12" spans="1:10" customFormat="1" ht="20.100000000000001" customHeight="1">
      <c r="B12" s="19"/>
      <c r="D12" s="1"/>
      <c r="E12" s="2"/>
      <c r="F12" s="2"/>
      <c r="G12" s="2"/>
      <c r="H12" s="1"/>
      <c r="I12" s="1"/>
      <c r="J12" s="1"/>
    </row>
    <row r="13" spans="1:10" ht="18" customHeight="1">
      <c r="D13" s="26" t="s">
        <v>18</v>
      </c>
      <c r="E13" s="26"/>
      <c r="F13" s="26"/>
      <c r="G13" s="26"/>
      <c r="H13" s="26"/>
      <c r="I13" s="26"/>
      <c r="J13" s="26"/>
    </row>
    <row r="14" spans="1:10">
      <c r="D14" s="27" t="s">
        <v>19</v>
      </c>
      <c r="E14" s="27"/>
      <c r="F14" s="27"/>
      <c r="G14" s="27"/>
      <c r="H14" s="27"/>
      <c r="I14" s="27"/>
      <c r="J14" s="27"/>
    </row>
    <row r="15" spans="1:10">
      <c r="D15" s="27" t="s">
        <v>20</v>
      </c>
      <c r="E15" s="27"/>
      <c r="F15" s="27"/>
      <c r="G15" s="27"/>
      <c r="H15" s="27"/>
      <c r="I15" s="27"/>
      <c r="J15" s="27"/>
    </row>
    <row r="16" spans="1:10">
      <c r="D16" s="27" t="s">
        <v>21</v>
      </c>
      <c r="E16" s="27"/>
      <c r="F16" s="27"/>
      <c r="G16" s="27"/>
      <c r="H16" s="27"/>
      <c r="I16" s="27"/>
      <c r="J16" s="27"/>
    </row>
    <row r="17" spans="4:11">
      <c r="D17" s="28" t="s">
        <v>22</v>
      </c>
      <c r="E17" s="28"/>
      <c r="F17" s="28"/>
      <c r="G17" s="28"/>
      <c r="H17" s="28"/>
      <c r="I17" s="28"/>
      <c r="J17" s="28"/>
    </row>
    <row r="18" spans="4:11">
      <c r="D18" s="20"/>
      <c r="E18" s="21"/>
      <c r="F18" s="21"/>
      <c r="G18" s="22"/>
      <c r="H18" s="22"/>
      <c r="I18" s="8"/>
      <c r="J18" s="23"/>
      <c r="K18" s="8"/>
    </row>
  </sheetData>
  <mergeCells count="16">
    <mergeCell ref="D16:J16"/>
    <mergeCell ref="D17:J1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B1:J1"/>
    <mergeCell ref="B11:H11"/>
    <mergeCell ref="D13:J13"/>
    <mergeCell ref="D14:J14"/>
    <mergeCell ref="D15:J15"/>
  </mergeCells>
  <pageMargins left="0.511811024" right="0.511811024" top="0.78740157499999996" bottom="0.78740157499999996" header="0.31496062000000002" footer="0.31496062000000002"/>
  <pageSetup paperSize="9" scale="42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FA8C9E-73B3-4929-BEDD-6E742146D329}">
  <ds:schemaRefs/>
</ds:datastoreItem>
</file>

<file path=customXml/itemProps2.xml><?xml version="1.0" encoding="utf-8"?>
<ds:datastoreItem xmlns:ds="http://schemas.openxmlformats.org/officeDocument/2006/customXml" ds:itemID="{90F3D3EE-401B-4A83-8799-9275B44C1F27}"/>
</file>

<file path=customXml/itemProps3.xml><?xml version="1.0" encoding="utf-8"?>
<ds:datastoreItem xmlns:ds="http://schemas.openxmlformats.org/officeDocument/2006/customXml" ds:itemID="{C2FA5294-36EB-4968-8EF9-D7A3551DD2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</vt:lpstr>
      <vt:lpstr>'ANEXO 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Gomes de Almeida</dc:creator>
  <cp:lastModifiedBy>Marson Jorge Vieira Alves</cp:lastModifiedBy>
  <dcterms:created xsi:type="dcterms:W3CDTF">2023-11-23T17:52:00Z</dcterms:created>
  <dcterms:modified xsi:type="dcterms:W3CDTF">2026-06-02T17:32:44Z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  <property fmtid="{D5CDD505-2E9C-101B-9397-08002B2CF9AE}" pid="4" name="ICV">
    <vt:lpwstr>1AC28B85FA844731A58E7A6634F40519_13</vt:lpwstr>
  </property>
  <property fmtid="{D5CDD505-2E9C-101B-9397-08002B2CF9AE}" pid="5" name="KSOProductBuildVer">
    <vt:lpwstr>1046-12.1.0.26880</vt:lpwstr>
  </property>
  <property fmtid="{D5CDD505-2E9C-101B-9397-08002B2CF9AE}" pid="6" name="CalculationRule">
    <vt:i4>0</vt:i4>
  </property>
</Properties>
</file>